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4" i="1" l="1"/>
  <c r="AC24" i="1"/>
  <c r="AD24" i="1" s="1"/>
  <c r="AF24" i="1" s="1"/>
  <c r="AE23" i="1"/>
  <c r="AC23" i="1"/>
  <c r="AD23" i="1" s="1"/>
  <c r="AF23" i="1" s="1"/>
  <c r="AE22" i="1"/>
  <c r="AC22" i="1"/>
  <c r="AD22" i="1" s="1"/>
  <c r="AF22" i="1" s="1"/>
  <c r="AE21" i="1"/>
  <c r="AC21" i="1"/>
  <c r="AD21" i="1" s="1"/>
  <c r="AF21" i="1" s="1"/>
  <c r="AE20" i="1"/>
  <c r="AC20" i="1"/>
  <c r="AD20" i="1" s="1"/>
  <c r="AF20" i="1" s="1"/>
  <c r="AE19" i="1"/>
  <c r="AC19" i="1"/>
  <c r="AD19" i="1" s="1"/>
  <c r="AF19" i="1" s="1"/>
  <c r="AE18" i="1"/>
  <c r="AC18" i="1"/>
  <c r="AD18" i="1" s="1"/>
  <c r="AF18" i="1" s="1"/>
  <c r="AE17" i="1"/>
  <c r="AC17" i="1"/>
  <c r="AD17" i="1" s="1"/>
  <c r="AF17" i="1" s="1"/>
  <c r="AE16" i="1"/>
  <c r="AC16" i="1"/>
  <c r="AD16" i="1" s="1"/>
  <c r="AF16" i="1" s="1"/>
  <c r="AE15" i="1"/>
  <c r="AC15" i="1"/>
  <c r="AD15" i="1" s="1"/>
  <c r="AF15" i="1" s="1"/>
  <c r="AE14" i="1"/>
  <c r="AC14" i="1"/>
  <c r="AD14" i="1" s="1"/>
  <c r="AF14" i="1" s="1"/>
  <c r="AE13" i="1"/>
  <c r="AC13" i="1"/>
  <c r="AD13" i="1" s="1"/>
  <c r="AF13" i="1" s="1"/>
  <c r="AE12" i="1"/>
  <c r="AC12" i="1"/>
  <c r="AD12" i="1" s="1"/>
  <c r="AF12" i="1" s="1"/>
  <c r="AE11" i="1"/>
  <c r="AC11" i="1"/>
  <c r="AD11" i="1" s="1"/>
  <c r="AF11" i="1" s="1"/>
  <c r="AE10" i="1"/>
  <c r="AC10" i="1"/>
  <c r="AD10" i="1" s="1"/>
  <c r="AF10" i="1" s="1"/>
  <c r="AE9" i="1"/>
  <c r="AC9" i="1"/>
  <c r="AD9" i="1" s="1"/>
  <c r="AF9" i="1" s="1"/>
  <c r="AE8" i="1"/>
  <c r="AC8" i="1"/>
  <c r="AD8" i="1" s="1"/>
  <c r="AF8" i="1" s="1"/>
  <c r="AE7" i="1"/>
  <c r="AC7" i="1"/>
  <c r="AD7" i="1" s="1"/>
  <c r="AF7" i="1" s="1"/>
  <c r="Z24" i="1"/>
  <c r="X24" i="1"/>
  <c r="Y24" i="1" s="1"/>
  <c r="AA24" i="1" s="1"/>
  <c r="Z23" i="1"/>
  <c r="X23" i="1"/>
  <c r="Y23" i="1" s="1"/>
  <c r="AA23" i="1" s="1"/>
  <c r="Z22" i="1"/>
  <c r="X22" i="1"/>
  <c r="Y22" i="1" s="1"/>
  <c r="AA22" i="1" s="1"/>
  <c r="Z21" i="1"/>
  <c r="X21" i="1"/>
  <c r="Y21" i="1" s="1"/>
  <c r="AA21" i="1" s="1"/>
  <c r="Z20" i="1"/>
  <c r="X20" i="1"/>
  <c r="Y20" i="1" s="1"/>
  <c r="AA20" i="1" s="1"/>
  <c r="Z19" i="1"/>
  <c r="X19" i="1"/>
  <c r="Y19" i="1" s="1"/>
  <c r="AA19" i="1" s="1"/>
  <c r="Z18" i="1"/>
  <c r="X18" i="1"/>
  <c r="Y18" i="1" s="1"/>
  <c r="AA18" i="1" s="1"/>
  <c r="Z17" i="1"/>
  <c r="X17" i="1"/>
  <c r="Y17" i="1" s="1"/>
  <c r="AA17" i="1" s="1"/>
  <c r="Z16" i="1"/>
  <c r="X16" i="1"/>
  <c r="Y16" i="1" s="1"/>
  <c r="AA16" i="1" s="1"/>
  <c r="Z15" i="1"/>
  <c r="X15" i="1"/>
  <c r="Y15" i="1" s="1"/>
  <c r="AA15" i="1" s="1"/>
  <c r="Z14" i="1"/>
  <c r="X14" i="1"/>
  <c r="Y14" i="1" s="1"/>
  <c r="AA14" i="1" s="1"/>
  <c r="Z13" i="1"/>
  <c r="X13" i="1"/>
  <c r="Y13" i="1" s="1"/>
  <c r="AA13" i="1" s="1"/>
  <c r="Z12" i="1"/>
  <c r="X12" i="1"/>
  <c r="Y12" i="1" s="1"/>
  <c r="AA12" i="1" s="1"/>
  <c r="Z11" i="1"/>
  <c r="X11" i="1"/>
  <c r="Y11" i="1" s="1"/>
  <c r="AA11" i="1" s="1"/>
  <c r="Z10" i="1"/>
  <c r="X10" i="1"/>
  <c r="Y10" i="1" s="1"/>
  <c r="AA10" i="1" s="1"/>
  <c r="Z9" i="1"/>
  <c r="X9" i="1"/>
  <c r="Y9" i="1" s="1"/>
  <c r="AA9" i="1" s="1"/>
  <c r="Z8" i="1"/>
  <c r="X8" i="1"/>
  <c r="Y8" i="1" s="1"/>
  <c r="AA8" i="1" s="1"/>
  <c r="Z7" i="1"/>
  <c r="X7" i="1"/>
  <c r="Y7" i="1" s="1"/>
  <c r="AA7" i="1" s="1"/>
  <c r="U24" i="1"/>
  <c r="S24" i="1"/>
  <c r="T24" i="1" s="1"/>
  <c r="V24" i="1" s="1"/>
  <c r="U23" i="1"/>
  <c r="S23" i="1"/>
  <c r="T23" i="1" s="1"/>
  <c r="V23" i="1" s="1"/>
  <c r="U22" i="1"/>
  <c r="S22" i="1"/>
  <c r="T22" i="1" s="1"/>
  <c r="V22" i="1" s="1"/>
  <c r="U21" i="1"/>
  <c r="S21" i="1"/>
  <c r="T21" i="1" s="1"/>
  <c r="V21" i="1" s="1"/>
  <c r="U20" i="1"/>
  <c r="S20" i="1"/>
  <c r="T20" i="1" s="1"/>
  <c r="V20" i="1" s="1"/>
  <c r="U19" i="1"/>
  <c r="S19" i="1"/>
  <c r="T19" i="1" s="1"/>
  <c r="V19" i="1" s="1"/>
  <c r="U18" i="1"/>
  <c r="S18" i="1"/>
  <c r="T18" i="1" s="1"/>
  <c r="V18" i="1" s="1"/>
  <c r="U17" i="1"/>
  <c r="S17" i="1"/>
  <c r="T17" i="1" s="1"/>
  <c r="V17" i="1" s="1"/>
  <c r="U16" i="1"/>
  <c r="S16" i="1"/>
  <c r="T16" i="1" s="1"/>
  <c r="V16" i="1" s="1"/>
  <c r="U15" i="1"/>
  <c r="S15" i="1"/>
  <c r="T15" i="1" s="1"/>
  <c r="V15" i="1" s="1"/>
  <c r="U14" i="1"/>
  <c r="S14" i="1"/>
  <c r="T14" i="1" s="1"/>
  <c r="V14" i="1" s="1"/>
  <c r="U13" i="1"/>
  <c r="S13" i="1"/>
  <c r="T13" i="1" s="1"/>
  <c r="V13" i="1" s="1"/>
  <c r="U12" i="1"/>
  <c r="S12" i="1"/>
  <c r="T12" i="1" s="1"/>
  <c r="V12" i="1" s="1"/>
  <c r="U11" i="1"/>
  <c r="S11" i="1"/>
  <c r="T11" i="1" s="1"/>
  <c r="V11" i="1" s="1"/>
  <c r="U10" i="1"/>
  <c r="S10" i="1"/>
  <c r="T10" i="1" s="1"/>
  <c r="V10" i="1" s="1"/>
  <c r="U9" i="1"/>
  <c r="S9" i="1"/>
  <c r="T9" i="1" s="1"/>
  <c r="V9" i="1" s="1"/>
  <c r="U8" i="1"/>
  <c r="S8" i="1"/>
  <c r="T8" i="1" s="1"/>
  <c r="V8" i="1" s="1"/>
  <c r="U7" i="1"/>
  <c r="S7" i="1"/>
  <c r="T7" i="1" s="1"/>
  <c r="V7" i="1" s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AK24" i="1"/>
  <c r="AJ24" i="1"/>
  <c r="AK23" i="1"/>
  <c r="AJ23" i="1"/>
  <c r="AK22" i="1"/>
  <c r="AJ22" i="1"/>
  <c r="AK21" i="1"/>
  <c r="AJ21" i="1"/>
  <c r="AK20" i="1"/>
  <c r="AJ20" i="1"/>
  <c r="AK19" i="1"/>
  <c r="AJ19" i="1"/>
  <c r="AK18" i="1"/>
  <c r="AJ18" i="1"/>
  <c r="AK17" i="1"/>
  <c r="AJ17" i="1"/>
  <c r="AK16" i="1"/>
  <c r="AJ16" i="1"/>
  <c r="AK15" i="1"/>
  <c r="AJ15" i="1"/>
  <c r="AK14" i="1"/>
  <c r="AJ14" i="1"/>
  <c r="AK13" i="1"/>
  <c r="AJ13" i="1"/>
  <c r="AK12" i="1"/>
  <c r="AJ12" i="1"/>
  <c r="AJ11" i="1"/>
  <c r="AK10" i="1"/>
  <c r="AJ10" i="1"/>
  <c r="AK9" i="1"/>
  <c r="AJ9" i="1"/>
  <c r="AK8" i="1"/>
  <c r="AJ8" i="1"/>
  <c r="AK7" i="1"/>
  <c r="AJ7" i="1"/>
  <c r="P24" i="1"/>
  <c r="P23" i="1"/>
  <c r="P22" i="1"/>
  <c r="P21" i="1"/>
  <c r="P20" i="1"/>
  <c r="P19" i="1"/>
  <c r="P18" i="1"/>
  <c r="P17" i="1"/>
  <c r="Q16" i="1"/>
  <c r="P16" i="1"/>
  <c r="P15" i="1"/>
  <c r="Q14" i="1"/>
  <c r="P14" i="1"/>
  <c r="Q13" i="1"/>
  <c r="P13" i="1"/>
  <c r="Q12" i="1"/>
  <c r="P12" i="1"/>
  <c r="Q11" i="1"/>
  <c r="P11" i="1"/>
  <c r="Q10" i="1"/>
  <c r="P10" i="1"/>
  <c r="Q9" i="1"/>
  <c r="P9" i="1"/>
  <c r="Q8" i="1"/>
  <c r="P8" i="1"/>
  <c r="Q7" i="1"/>
  <c r="P7" i="1"/>
  <c r="N24" i="1"/>
  <c r="O24" i="1" s="1"/>
  <c r="Q24" i="1" s="1"/>
  <c r="N23" i="1"/>
  <c r="O23" i="1" s="1"/>
  <c r="Q23" i="1" s="1"/>
  <c r="N22" i="1"/>
  <c r="O22" i="1" s="1"/>
  <c r="Q22" i="1" s="1"/>
  <c r="N21" i="1"/>
  <c r="O21" i="1" s="1"/>
  <c r="Q21" i="1" s="1"/>
  <c r="N20" i="1"/>
  <c r="O20" i="1" s="1"/>
  <c r="Q20" i="1" s="1"/>
  <c r="N19" i="1"/>
  <c r="O19" i="1" s="1"/>
  <c r="Q19" i="1" s="1"/>
  <c r="N18" i="1"/>
  <c r="O18" i="1" s="1"/>
  <c r="Q18" i="1" s="1"/>
  <c r="N17" i="1"/>
  <c r="O17" i="1" s="1"/>
  <c r="Q17" i="1" s="1"/>
  <c r="N16" i="1"/>
  <c r="O16" i="1" s="1"/>
  <c r="N15" i="1"/>
  <c r="O15" i="1" s="1"/>
  <c r="Q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8" i="1"/>
  <c r="O8" i="1" s="1"/>
  <c r="N7" i="1"/>
  <c r="O7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AH8" i="1"/>
  <c r="AI8" i="1" s="1"/>
  <c r="AH9" i="1"/>
  <c r="AI9" i="1" s="1"/>
  <c r="AH10" i="1"/>
  <c r="AI10" i="1" s="1"/>
  <c r="AH11" i="1"/>
  <c r="AI11" i="1" s="1"/>
  <c r="AK11" i="1" s="1"/>
  <c r="AH12" i="1"/>
  <c r="AI12" i="1" s="1"/>
  <c r="AH13" i="1"/>
  <c r="AI13" i="1" s="1"/>
  <c r="AH14" i="1"/>
  <c r="AI14" i="1" s="1"/>
  <c r="AH15" i="1"/>
  <c r="AI15" i="1" s="1"/>
  <c r="AH16" i="1"/>
  <c r="AI16" i="1" s="1"/>
  <c r="AH17" i="1"/>
  <c r="AI17" i="1" s="1"/>
  <c r="AH18" i="1"/>
  <c r="AI18" i="1" s="1"/>
  <c r="AH19" i="1"/>
  <c r="AI19" i="1" s="1"/>
  <c r="AH20" i="1"/>
  <c r="AI20" i="1" s="1"/>
  <c r="AH21" i="1"/>
  <c r="AI21" i="1" s="1"/>
  <c r="AH22" i="1"/>
  <c r="AI22" i="1" s="1"/>
  <c r="AH23" i="1"/>
  <c r="AI23" i="1" s="1"/>
  <c r="AH24" i="1"/>
  <c r="AI24" i="1" s="1"/>
  <c r="AH7" i="1"/>
  <c r="AI7" i="1" s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7" i="1"/>
</calcChain>
</file>

<file path=xl/sharedStrings.xml><?xml version="1.0" encoding="utf-8"?>
<sst xmlns="http://schemas.openxmlformats.org/spreadsheetml/2006/main" count="99" uniqueCount="60">
  <si>
    <t>Ապրանքի</t>
  </si>
  <si>
    <t xml:space="preserve">անվանումը </t>
  </si>
  <si>
    <t>չափման միավորը</t>
  </si>
  <si>
    <t>կգ</t>
  </si>
  <si>
    <t>հատ</t>
  </si>
  <si>
    <t>Ծրար սպիտակ</t>
  </si>
  <si>
    <t>Ծրար սպիտակ A4</t>
  </si>
  <si>
    <t>Ծրար սպիտակ A5</t>
  </si>
  <si>
    <t>Ծրար սպիտակ A3</t>
  </si>
  <si>
    <t>Թուղթ A4</t>
  </si>
  <si>
    <t>Ֆայլ A4</t>
  </si>
  <si>
    <t>Թղթերի սեղմակ 51մմ, 12հատ</t>
  </si>
  <si>
    <t>Թղթերի սեղմակ 41 մմ, 12հատ</t>
  </si>
  <si>
    <t>Թղթերի սեղմակ 32 մմ, 12հատ</t>
  </si>
  <si>
    <t>Թղթերի սեղմակ  25 մմ, 12հատ</t>
  </si>
  <si>
    <t>Թղթապանակ-ռեգիստր</t>
  </si>
  <si>
    <t>Գրիչ կապույտ</t>
  </si>
  <si>
    <t>Մատիտ</t>
  </si>
  <si>
    <t>Կարիչի ասեղներ՝ 26/6</t>
  </si>
  <si>
    <t>Կարիչի ասեղներ՝ N 10</t>
  </si>
  <si>
    <t xml:space="preserve">Ուղղիչ մատիտ  մետաղական ծայրով </t>
  </si>
  <si>
    <t>Ուղղիչ վրձնով</t>
  </si>
  <si>
    <t>Սոսինձ-մատիտ</t>
  </si>
  <si>
    <t>տուփ</t>
  </si>
  <si>
    <t xml:space="preserve">հատ </t>
  </si>
  <si>
    <t>22851200/501</t>
  </si>
  <si>
    <t>30192121/501</t>
  </si>
  <si>
    <t>30192130/501</t>
  </si>
  <si>
    <t>30192160/501</t>
  </si>
  <si>
    <t>30192700/501</t>
  </si>
  <si>
    <t>30192900/501</t>
  </si>
  <si>
    <t>30197111/501</t>
  </si>
  <si>
    <t>30197112/501</t>
  </si>
  <si>
    <t>30197231/501</t>
  </si>
  <si>
    <t>30197635/502</t>
  </si>
  <si>
    <t>30199230/502</t>
  </si>
  <si>
    <t>30199232/503</t>
  </si>
  <si>
    <t>30199232/504</t>
  </si>
  <si>
    <t>30199234/501</t>
  </si>
  <si>
    <t>39263521/504</t>
  </si>
  <si>
    <t>39263521/505</t>
  </si>
  <si>
    <t>39263531/502</t>
  </si>
  <si>
    <t>39263531/503</t>
  </si>
  <si>
    <t>Գնայինն առաջարկներ</t>
  </si>
  <si>
    <t>Չ/Հ</t>
  </si>
  <si>
    <t>CPV</t>
  </si>
  <si>
    <t>միավոր գինը</t>
  </si>
  <si>
    <t>ընդհանուր գինը</t>
  </si>
  <si>
    <t>Արժեք</t>
  </si>
  <si>
    <t>ԱԱՀ</t>
  </si>
  <si>
    <t>Գին</t>
  </si>
  <si>
    <t>Մեկ միավորի արժեք</t>
  </si>
  <si>
    <t>Մեկ միավորի գին</t>
  </si>
  <si>
    <t>Առավելագույն քանակը</t>
  </si>
  <si>
    <t>ՏրանզիտՊրո ՍՊԸ</t>
  </si>
  <si>
    <t>Մայ Մարկետ ՍՊԸ</t>
  </si>
  <si>
    <t>ԱՌԷԱ ՊԱՊԻՐՈՒՍ ՍՊԸ</t>
  </si>
  <si>
    <t>Սմարթլայն ՍՊԸ</t>
  </si>
  <si>
    <t>ՍԴԴ ԳՐՈՒՊ ՍՊԸ</t>
  </si>
  <si>
    <t>Փեյփր Հաուս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</si>
</sst>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3" fontId="2" fillId="0" borderId="4" xfId="1" applyFont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2" xfId="0" applyNumberFormat="1" applyFont="1" applyBorder="1" applyAlignment="1">
      <alignment horizontal="center" vertical="center" wrapText="1"/>
    </xf>
    <xf numFmtId="43" fontId="2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6"/>
  <sheetViews>
    <sheetView tabSelected="1" topLeftCell="A4" zoomScaleNormal="100" workbookViewId="0">
      <pane xSplit="7" ySplit="3" topLeftCell="K7" activePane="bottomRight" state="frozen"/>
      <selection activeCell="A4" sqref="A4"/>
      <selection pane="topRight" activeCell="H4" sqref="H4"/>
      <selection pane="bottomLeft" activeCell="A7" sqref="A7"/>
      <selection pane="bottomRight" activeCell="O33" sqref="O33"/>
    </sheetView>
  </sheetViews>
  <sheetFormatPr defaultRowHeight="15" x14ac:dyDescent="0.25"/>
  <cols>
    <col min="1" max="1" width="7.5703125" customWidth="1"/>
    <col min="2" max="2" width="16.7109375" customWidth="1"/>
    <col min="3" max="3" width="35" customWidth="1"/>
    <col min="4" max="4" width="10" customWidth="1"/>
    <col min="5" max="5" width="10.85546875" customWidth="1"/>
    <col min="6" max="6" width="13.85546875" customWidth="1"/>
    <col min="7" max="7" width="16" bestFit="1" customWidth="1"/>
    <col min="8" max="8" width="15.5703125" bestFit="1" customWidth="1"/>
    <col min="9" max="9" width="14.7109375" bestFit="1" customWidth="1"/>
    <col min="10" max="10" width="15.85546875" bestFit="1" customWidth="1"/>
    <col min="11" max="11" width="12.85546875" bestFit="1" customWidth="1"/>
    <col min="12" max="12" width="13.28515625" bestFit="1" customWidth="1"/>
    <col min="13" max="13" width="13.5703125" bestFit="1" customWidth="1"/>
    <col min="14" max="14" width="13.140625" bestFit="1" customWidth="1"/>
    <col min="15" max="15" width="14.28515625" bestFit="1" customWidth="1"/>
    <col min="16" max="16" width="12.140625" bestFit="1" customWidth="1"/>
    <col min="17" max="17" width="12.85546875" bestFit="1" customWidth="1"/>
    <col min="18" max="18" width="16" bestFit="1" customWidth="1"/>
    <col min="19" max="19" width="14.85546875" bestFit="1" customWidth="1"/>
    <col min="20" max="20" width="16.140625" bestFit="1" customWidth="1"/>
    <col min="21" max="21" width="10.5703125" bestFit="1" customWidth="1"/>
    <col min="22" max="22" width="10.7109375" bestFit="1" customWidth="1"/>
    <col min="23" max="23" width="15.85546875" bestFit="1" customWidth="1"/>
    <col min="24" max="24" width="14.7109375" bestFit="1" customWidth="1"/>
    <col min="25" max="25" width="15.85546875" bestFit="1" customWidth="1"/>
    <col min="26" max="26" width="10.5703125" bestFit="1" customWidth="1"/>
    <col min="27" max="27" width="10.28515625" bestFit="1" customWidth="1"/>
    <col min="28" max="28" width="16.140625" bestFit="1" customWidth="1"/>
    <col min="29" max="29" width="14.7109375" bestFit="1" customWidth="1"/>
    <col min="30" max="30" width="16" bestFit="1" customWidth="1"/>
    <col min="31" max="32" width="10.5703125" bestFit="1" customWidth="1"/>
    <col min="33" max="33" width="16.140625" bestFit="1" customWidth="1"/>
    <col min="34" max="34" width="14.7109375" bestFit="1" customWidth="1"/>
    <col min="35" max="35" width="16" bestFit="1" customWidth="1"/>
    <col min="36" max="37" width="10.5703125" bestFit="1" customWidth="1"/>
  </cols>
  <sheetData>
    <row r="1" spans="1:37" x14ac:dyDescent="0.25">
      <c r="A1" s="1"/>
    </row>
    <row r="2" spans="1:37" x14ac:dyDescent="0.25">
      <c r="A2" s="13" t="s">
        <v>43</v>
      </c>
      <c r="B2" s="13"/>
      <c r="C2" s="13"/>
      <c r="D2" s="13"/>
      <c r="E2" s="13"/>
      <c r="F2" s="13"/>
      <c r="G2" s="13"/>
    </row>
    <row r="4" spans="1:37" x14ac:dyDescent="0.25">
      <c r="A4" s="17" t="s">
        <v>0</v>
      </c>
      <c r="B4" s="17"/>
      <c r="C4" s="17"/>
      <c r="D4" s="17"/>
      <c r="E4" s="17"/>
      <c r="F4" s="17"/>
      <c r="G4" s="17"/>
    </row>
    <row r="5" spans="1:37" x14ac:dyDescent="0.25">
      <c r="A5" s="17" t="s">
        <v>44</v>
      </c>
      <c r="B5" s="17" t="s">
        <v>45</v>
      </c>
      <c r="C5" s="17" t="s">
        <v>1</v>
      </c>
      <c r="D5" s="17" t="s">
        <v>2</v>
      </c>
      <c r="E5" s="17" t="s">
        <v>46</v>
      </c>
      <c r="F5" s="17" t="s">
        <v>53</v>
      </c>
      <c r="G5" s="17" t="s">
        <v>47</v>
      </c>
      <c r="H5" s="18" t="s">
        <v>54</v>
      </c>
      <c r="I5" s="19"/>
      <c r="J5" s="19"/>
      <c r="K5" s="19"/>
      <c r="L5" s="20"/>
      <c r="M5" s="18" t="s">
        <v>55</v>
      </c>
      <c r="N5" s="19"/>
      <c r="O5" s="19"/>
      <c r="P5" s="19"/>
      <c r="Q5" s="20"/>
      <c r="R5" s="18" t="s">
        <v>56</v>
      </c>
      <c r="S5" s="19"/>
      <c r="T5" s="19"/>
      <c r="U5" s="19"/>
      <c r="V5" s="20"/>
      <c r="W5" s="18" t="s">
        <v>57</v>
      </c>
      <c r="X5" s="19"/>
      <c r="Y5" s="19"/>
      <c r="Z5" s="19"/>
      <c r="AA5" s="20"/>
      <c r="AB5" s="18" t="s">
        <v>58</v>
      </c>
      <c r="AC5" s="19"/>
      <c r="AD5" s="19"/>
      <c r="AE5" s="19"/>
      <c r="AF5" s="20"/>
      <c r="AG5" s="18" t="s">
        <v>59</v>
      </c>
      <c r="AH5" s="19"/>
      <c r="AI5" s="19"/>
      <c r="AJ5" s="19"/>
      <c r="AK5" s="20"/>
    </row>
    <row r="6" spans="1:37" ht="40.5" x14ac:dyDescent="0.25">
      <c r="A6" s="17"/>
      <c r="B6" s="17"/>
      <c r="C6" s="17"/>
      <c r="D6" s="17"/>
      <c r="E6" s="17"/>
      <c r="F6" s="17"/>
      <c r="G6" s="17"/>
      <c r="H6" s="12" t="s">
        <v>48</v>
      </c>
      <c r="I6" s="12" t="s">
        <v>49</v>
      </c>
      <c r="J6" s="12" t="s">
        <v>50</v>
      </c>
      <c r="K6" s="12" t="s">
        <v>51</v>
      </c>
      <c r="L6" s="12" t="s">
        <v>52</v>
      </c>
      <c r="M6" s="12" t="s">
        <v>48</v>
      </c>
      <c r="N6" s="12" t="s">
        <v>49</v>
      </c>
      <c r="O6" s="12" t="s">
        <v>50</v>
      </c>
      <c r="P6" s="12" t="s">
        <v>51</v>
      </c>
      <c r="Q6" s="12" t="s">
        <v>52</v>
      </c>
      <c r="R6" s="12" t="s">
        <v>48</v>
      </c>
      <c r="S6" s="12" t="s">
        <v>49</v>
      </c>
      <c r="T6" s="12" t="s">
        <v>50</v>
      </c>
      <c r="U6" s="12" t="s">
        <v>51</v>
      </c>
      <c r="V6" s="12" t="s">
        <v>52</v>
      </c>
      <c r="W6" s="12" t="s">
        <v>48</v>
      </c>
      <c r="X6" s="12" t="s">
        <v>49</v>
      </c>
      <c r="Y6" s="12" t="s">
        <v>50</v>
      </c>
      <c r="Z6" s="12" t="s">
        <v>51</v>
      </c>
      <c r="AA6" s="12" t="s">
        <v>52</v>
      </c>
      <c r="AB6" s="12" t="s">
        <v>48</v>
      </c>
      <c r="AC6" s="12" t="s">
        <v>49</v>
      </c>
      <c r="AD6" s="12" t="s">
        <v>50</v>
      </c>
      <c r="AE6" s="12" t="s">
        <v>51</v>
      </c>
      <c r="AF6" s="12" t="s">
        <v>52</v>
      </c>
      <c r="AG6" s="12" t="s">
        <v>48</v>
      </c>
      <c r="AH6" s="12" t="s">
        <v>49</v>
      </c>
      <c r="AI6" s="12" t="s">
        <v>50</v>
      </c>
      <c r="AJ6" s="12" t="s">
        <v>51</v>
      </c>
      <c r="AK6" s="12" t="s">
        <v>52</v>
      </c>
    </row>
    <row r="7" spans="1:37" s="9" customFormat="1" x14ac:dyDescent="0.25">
      <c r="A7" s="5">
        <v>1</v>
      </c>
      <c r="B7" s="5" t="s">
        <v>36</v>
      </c>
      <c r="C7" s="8" t="s">
        <v>5</v>
      </c>
      <c r="D7" s="5" t="s">
        <v>4</v>
      </c>
      <c r="E7" s="6">
        <v>7.9</v>
      </c>
      <c r="F7" s="6">
        <v>4000</v>
      </c>
      <c r="G7" s="14">
        <f>+F7*E7</f>
        <v>31600</v>
      </c>
      <c r="H7" s="15"/>
      <c r="I7" s="15">
        <f>+H7*0.2</f>
        <v>0</v>
      </c>
      <c r="J7" s="15">
        <f>+I7+H7</f>
        <v>0</v>
      </c>
      <c r="K7" s="15">
        <f t="shared" ref="K7:K24" si="0">+H7/$F7</f>
        <v>0</v>
      </c>
      <c r="L7" s="15">
        <f t="shared" ref="L7:L24" si="1">+J7/$F7</f>
        <v>0</v>
      </c>
      <c r="M7" s="15">
        <v>28333.33</v>
      </c>
      <c r="N7" s="15">
        <f>+M7*0.2</f>
        <v>5666.6660000000011</v>
      </c>
      <c r="O7" s="15">
        <f>+N7+M7</f>
        <v>33999.995999999999</v>
      </c>
      <c r="P7" s="15">
        <f>+M7/$F7</f>
        <v>7.0833325</v>
      </c>
      <c r="Q7" s="15">
        <f>+O7/$F7</f>
        <v>8.499998999999999</v>
      </c>
      <c r="R7" s="15"/>
      <c r="S7" s="15">
        <f>+R7*0.2</f>
        <v>0</v>
      </c>
      <c r="T7" s="15">
        <f>+S7+R7</f>
        <v>0</v>
      </c>
      <c r="U7" s="15">
        <f t="shared" ref="U7:U24" si="2">+R7/$F7</f>
        <v>0</v>
      </c>
      <c r="V7" s="15">
        <f t="shared" ref="V7:V24" si="3">+T7/$F7</f>
        <v>0</v>
      </c>
      <c r="W7" s="16">
        <v>26666.67</v>
      </c>
      <c r="X7" s="16">
        <f>+W7*0.2</f>
        <v>5333.3339999999998</v>
      </c>
      <c r="Y7" s="16">
        <f>+X7+W7</f>
        <v>32000.003999999997</v>
      </c>
      <c r="Z7" s="16">
        <f t="shared" ref="Z7:Z24" si="4">+W7/$F7</f>
        <v>6.6666675</v>
      </c>
      <c r="AA7" s="16">
        <f t="shared" ref="AA7:AA24" si="5">+Y7/$F7</f>
        <v>8.0000009999999993</v>
      </c>
      <c r="AB7" s="15"/>
      <c r="AC7" s="15">
        <f>+AB7*0.2</f>
        <v>0</v>
      </c>
      <c r="AD7" s="15">
        <f>+AC7+AB7</f>
        <v>0</v>
      </c>
      <c r="AE7" s="15">
        <f t="shared" ref="AE7:AE24" si="6">+AB7/$F7</f>
        <v>0</v>
      </c>
      <c r="AF7" s="15">
        <f t="shared" ref="AF7:AF24" si="7">+AD7/$F7</f>
        <v>0</v>
      </c>
      <c r="AG7" s="15"/>
      <c r="AH7" s="15">
        <f>+AG7*0.2</f>
        <v>0</v>
      </c>
      <c r="AI7" s="15">
        <f>+AH7+AG7</f>
        <v>0</v>
      </c>
      <c r="AJ7" s="15">
        <f t="shared" ref="AJ7:AJ24" si="8">+AG7/$F7</f>
        <v>0</v>
      </c>
      <c r="AK7" s="15">
        <f t="shared" ref="AK7:AK24" si="9">+AI7/$F7</f>
        <v>0</v>
      </c>
    </row>
    <row r="8" spans="1:37" s="9" customFormat="1" x14ac:dyDescent="0.25">
      <c r="A8" s="4">
        <v>2</v>
      </c>
      <c r="B8" s="4" t="s">
        <v>37</v>
      </c>
      <c r="C8" s="10" t="s">
        <v>6</v>
      </c>
      <c r="D8" s="4" t="s">
        <v>4</v>
      </c>
      <c r="E8" s="7">
        <v>29</v>
      </c>
      <c r="F8" s="7">
        <v>4000</v>
      </c>
      <c r="G8" s="14">
        <f t="shared" ref="G8:G24" si="10">+F8*E8</f>
        <v>116000</v>
      </c>
      <c r="H8" s="15">
        <v>95000</v>
      </c>
      <c r="I8" s="15">
        <f t="shared" ref="I8:I24" si="11">+H8*0.2</f>
        <v>19000</v>
      </c>
      <c r="J8" s="15">
        <f t="shared" ref="J8:J24" si="12">+I8+H8</f>
        <v>114000</v>
      </c>
      <c r="K8" s="15">
        <f t="shared" si="0"/>
        <v>23.75</v>
      </c>
      <c r="L8" s="15">
        <f t="shared" si="1"/>
        <v>28.5</v>
      </c>
      <c r="M8" s="16">
        <v>86666.67</v>
      </c>
      <c r="N8" s="16">
        <f t="shared" ref="N8:N24" si="13">+M8*0.2</f>
        <v>17333.333999999999</v>
      </c>
      <c r="O8" s="16">
        <f t="shared" ref="O8:O24" si="14">+N8+M8</f>
        <v>104000.004</v>
      </c>
      <c r="P8" s="16">
        <f t="shared" ref="P8:P24" si="15">+M8/$F8</f>
        <v>21.666667499999999</v>
      </c>
      <c r="Q8" s="16">
        <f t="shared" ref="Q8:Q24" si="16">+O8/$F8</f>
        <v>26.000001000000001</v>
      </c>
      <c r="R8" s="15">
        <v>93333.33</v>
      </c>
      <c r="S8" s="15">
        <f t="shared" ref="S8:S24" si="17">+R8*0.2</f>
        <v>18666.666000000001</v>
      </c>
      <c r="T8" s="15">
        <f t="shared" ref="T8:T24" si="18">+S8+R8</f>
        <v>111999.996</v>
      </c>
      <c r="U8" s="15">
        <f t="shared" si="2"/>
        <v>23.333332500000001</v>
      </c>
      <c r="V8" s="15">
        <f t="shared" si="3"/>
        <v>27.999998999999999</v>
      </c>
      <c r="W8" s="15">
        <v>90000</v>
      </c>
      <c r="X8" s="15">
        <f t="shared" ref="X8:X24" si="19">+W8*0.2</f>
        <v>18000</v>
      </c>
      <c r="Y8" s="15">
        <f t="shared" ref="Y8:Y24" si="20">+X8+W8</f>
        <v>108000</v>
      </c>
      <c r="Z8" s="15">
        <f t="shared" si="4"/>
        <v>22.5</v>
      </c>
      <c r="AA8" s="15">
        <f t="shared" si="5"/>
        <v>27</v>
      </c>
      <c r="AB8" s="15"/>
      <c r="AC8" s="15">
        <f t="shared" ref="AC8:AC24" si="21">+AB8*0.2</f>
        <v>0</v>
      </c>
      <c r="AD8" s="15">
        <f t="shared" ref="AD8:AD24" si="22">+AC8+AB8</f>
        <v>0</v>
      </c>
      <c r="AE8" s="15">
        <f t="shared" si="6"/>
        <v>0</v>
      </c>
      <c r="AF8" s="15">
        <f t="shared" si="7"/>
        <v>0</v>
      </c>
      <c r="AG8" s="15"/>
      <c r="AH8" s="15">
        <f t="shared" ref="AH8:AH24" si="23">+AG8*0.2</f>
        <v>0</v>
      </c>
      <c r="AI8" s="15">
        <f t="shared" ref="AI8:AI24" si="24">+AH8+AG8</f>
        <v>0</v>
      </c>
      <c r="AJ8" s="15">
        <f t="shared" si="8"/>
        <v>0</v>
      </c>
      <c r="AK8" s="15">
        <f t="shared" si="9"/>
        <v>0</v>
      </c>
    </row>
    <row r="9" spans="1:37" s="9" customFormat="1" x14ac:dyDescent="0.25">
      <c r="A9" s="11">
        <v>3</v>
      </c>
      <c r="B9" s="11" t="s">
        <v>35</v>
      </c>
      <c r="C9" s="10" t="s">
        <v>7</v>
      </c>
      <c r="D9" s="11" t="s">
        <v>4</v>
      </c>
      <c r="E9" s="7">
        <v>19</v>
      </c>
      <c r="F9" s="7">
        <v>4000</v>
      </c>
      <c r="G9" s="14">
        <f t="shared" si="10"/>
        <v>76000</v>
      </c>
      <c r="H9" s="15">
        <v>29133.33</v>
      </c>
      <c r="I9" s="15">
        <f t="shared" si="11"/>
        <v>5826.6660000000011</v>
      </c>
      <c r="J9" s="15">
        <f t="shared" si="12"/>
        <v>34959.995999999999</v>
      </c>
      <c r="K9" s="15">
        <f t="shared" si="0"/>
        <v>7.2833325000000002</v>
      </c>
      <c r="L9" s="15">
        <f t="shared" si="1"/>
        <v>8.7399989999999992</v>
      </c>
      <c r="M9" s="15">
        <v>53333.33</v>
      </c>
      <c r="N9" s="15">
        <f t="shared" si="13"/>
        <v>10666.666000000001</v>
      </c>
      <c r="O9" s="15">
        <f t="shared" si="14"/>
        <v>63999.995999999999</v>
      </c>
      <c r="P9" s="15">
        <f t="shared" si="15"/>
        <v>13.333332500000001</v>
      </c>
      <c r="Q9" s="15">
        <f t="shared" si="16"/>
        <v>15.999998999999999</v>
      </c>
      <c r="R9" s="16">
        <v>26666.67</v>
      </c>
      <c r="S9" s="16">
        <f t="shared" si="17"/>
        <v>5333.3339999999998</v>
      </c>
      <c r="T9" s="16">
        <f t="shared" si="18"/>
        <v>32000.003999999997</v>
      </c>
      <c r="U9" s="16">
        <f t="shared" si="2"/>
        <v>6.6666675</v>
      </c>
      <c r="V9" s="16">
        <f t="shared" si="3"/>
        <v>8.0000009999999993</v>
      </c>
      <c r="W9" s="15">
        <v>33333.33</v>
      </c>
      <c r="X9" s="15">
        <f t="shared" si="19"/>
        <v>6666.6660000000011</v>
      </c>
      <c r="Y9" s="15">
        <f t="shared" si="20"/>
        <v>39999.995999999999</v>
      </c>
      <c r="Z9" s="15">
        <f t="shared" si="4"/>
        <v>8.3333325000000009</v>
      </c>
      <c r="AA9" s="15">
        <f t="shared" si="5"/>
        <v>9.999998999999999</v>
      </c>
      <c r="AB9" s="15"/>
      <c r="AC9" s="15">
        <f t="shared" si="21"/>
        <v>0</v>
      </c>
      <c r="AD9" s="15">
        <f t="shared" si="22"/>
        <v>0</v>
      </c>
      <c r="AE9" s="15">
        <f t="shared" si="6"/>
        <v>0</v>
      </c>
      <c r="AF9" s="15">
        <f t="shared" si="7"/>
        <v>0</v>
      </c>
      <c r="AG9" s="15"/>
      <c r="AH9" s="15">
        <f t="shared" si="23"/>
        <v>0</v>
      </c>
      <c r="AI9" s="15">
        <f t="shared" si="24"/>
        <v>0</v>
      </c>
      <c r="AJ9" s="15">
        <f t="shared" si="8"/>
        <v>0</v>
      </c>
      <c r="AK9" s="15">
        <f t="shared" si="9"/>
        <v>0</v>
      </c>
    </row>
    <row r="10" spans="1:37" s="9" customFormat="1" x14ac:dyDescent="0.25">
      <c r="A10" s="11">
        <v>4</v>
      </c>
      <c r="B10" s="11" t="s">
        <v>38</v>
      </c>
      <c r="C10" s="10" t="s">
        <v>8</v>
      </c>
      <c r="D10" s="11" t="s">
        <v>4</v>
      </c>
      <c r="E10" s="7">
        <v>40</v>
      </c>
      <c r="F10" s="7">
        <v>1000</v>
      </c>
      <c r="G10" s="14">
        <f t="shared" si="10"/>
        <v>40000</v>
      </c>
      <c r="H10" s="15">
        <v>41666.67</v>
      </c>
      <c r="I10" s="15">
        <f t="shared" si="11"/>
        <v>8333.3340000000007</v>
      </c>
      <c r="J10" s="15">
        <f t="shared" si="12"/>
        <v>50000.004000000001</v>
      </c>
      <c r="K10" s="15">
        <f t="shared" si="0"/>
        <v>41.666669999999996</v>
      </c>
      <c r="L10" s="15">
        <f t="shared" si="1"/>
        <v>50.000004000000004</v>
      </c>
      <c r="M10" s="16">
        <v>33250</v>
      </c>
      <c r="N10" s="16">
        <f t="shared" si="13"/>
        <v>6650</v>
      </c>
      <c r="O10" s="16">
        <f t="shared" si="14"/>
        <v>39900</v>
      </c>
      <c r="P10" s="16">
        <f t="shared" si="15"/>
        <v>33.25</v>
      </c>
      <c r="Q10" s="16">
        <f t="shared" si="16"/>
        <v>39.9</v>
      </c>
      <c r="R10" s="15"/>
      <c r="S10" s="15">
        <f t="shared" si="17"/>
        <v>0</v>
      </c>
      <c r="T10" s="15">
        <f t="shared" si="18"/>
        <v>0</v>
      </c>
      <c r="U10" s="15">
        <f t="shared" si="2"/>
        <v>0</v>
      </c>
      <c r="V10" s="15">
        <f t="shared" si="3"/>
        <v>0</v>
      </c>
      <c r="W10" s="15">
        <v>83333.33</v>
      </c>
      <c r="X10" s="15">
        <f t="shared" si="19"/>
        <v>16666.666000000001</v>
      </c>
      <c r="Y10" s="15">
        <f t="shared" si="20"/>
        <v>99999.995999999999</v>
      </c>
      <c r="Z10" s="15">
        <f t="shared" si="4"/>
        <v>83.333330000000004</v>
      </c>
      <c r="AA10" s="15">
        <f t="shared" si="5"/>
        <v>99.999995999999996</v>
      </c>
      <c r="AB10" s="15"/>
      <c r="AC10" s="15">
        <f t="shared" si="21"/>
        <v>0</v>
      </c>
      <c r="AD10" s="15">
        <f t="shared" si="22"/>
        <v>0</v>
      </c>
      <c r="AE10" s="15">
        <f t="shared" si="6"/>
        <v>0</v>
      </c>
      <c r="AF10" s="15">
        <f t="shared" si="7"/>
        <v>0</v>
      </c>
      <c r="AG10" s="15"/>
      <c r="AH10" s="15">
        <f t="shared" si="23"/>
        <v>0</v>
      </c>
      <c r="AI10" s="15">
        <f t="shared" si="24"/>
        <v>0</v>
      </c>
      <c r="AJ10" s="15">
        <f t="shared" si="8"/>
        <v>0</v>
      </c>
      <c r="AK10" s="15">
        <f t="shared" si="9"/>
        <v>0</v>
      </c>
    </row>
    <row r="11" spans="1:37" s="9" customFormat="1" x14ac:dyDescent="0.25">
      <c r="A11" s="11">
        <v>5</v>
      </c>
      <c r="B11" s="11" t="s">
        <v>34</v>
      </c>
      <c r="C11" s="10" t="s">
        <v>9</v>
      </c>
      <c r="D11" s="11" t="s">
        <v>3</v>
      </c>
      <c r="E11" s="7">
        <v>628</v>
      </c>
      <c r="F11" s="7">
        <v>3000</v>
      </c>
      <c r="G11" s="14">
        <f t="shared" si="10"/>
        <v>1884000</v>
      </c>
      <c r="H11" s="15">
        <v>1547500</v>
      </c>
      <c r="I11" s="15">
        <f t="shared" si="11"/>
        <v>309500</v>
      </c>
      <c r="J11" s="15">
        <f t="shared" si="12"/>
        <v>1857000</v>
      </c>
      <c r="K11" s="15">
        <f t="shared" si="0"/>
        <v>515.83333333333337</v>
      </c>
      <c r="L11" s="15">
        <f t="shared" si="1"/>
        <v>619</v>
      </c>
      <c r="M11" s="15"/>
      <c r="N11" s="15">
        <f t="shared" si="13"/>
        <v>0</v>
      </c>
      <c r="O11" s="15">
        <f t="shared" si="14"/>
        <v>0</v>
      </c>
      <c r="P11" s="15">
        <f t="shared" si="15"/>
        <v>0</v>
      </c>
      <c r="Q11" s="15">
        <f t="shared" si="16"/>
        <v>0</v>
      </c>
      <c r="R11" s="15">
        <v>1500000</v>
      </c>
      <c r="S11" s="15">
        <f t="shared" si="17"/>
        <v>300000</v>
      </c>
      <c r="T11" s="15">
        <f t="shared" si="18"/>
        <v>1800000</v>
      </c>
      <c r="U11" s="15">
        <f t="shared" si="2"/>
        <v>500</v>
      </c>
      <c r="V11" s="15">
        <f t="shared" si="3"/>
        <v>600</v>
      </c>
      <c r="W11" s="16">
        <v>1450000</v>
      </c>
      <c r="X11" s="16">
        <f t="shared" si="19"/>
        <v>290000</v>
      </c>
      <c r="Y11" s="16">
        <f t="shared" si="20"/>
        <v>1740000</v>
      </c>
      <c r="Z11" s="16">
        <f t="shared" si="4"/>
        <v>483.33333333333331</v>
      </c>
      <c r="AA11" s="16">
        <f t="shared" si="5"/>
        <v>580</v>
      </c>
      <c r="AB11" s="15">
        <v>1600000</v>
      </c>
      <c r="AC11" s="15">
        <f t="shared" si="21"/>
        <v>320000</v>
      </c>
      <c r="AD11" s="15">
        <f t="shared" si="22"/>
        <v>1920000</v>
      </c>
      <c r="AE11" s="15">
        <f t="shared" si="6"/>
        <v>533.33333333333337</v>
      </c>
      <c r="AF11" s="15">
        <f t="shared" si="7"/>
        <v>640</v>
      </c>
      <c r="AG11" s="15">
        <v>1600000</v>
      </c>
      <c r="AH11" s="15">
        <f t="shared" si="23"/>
        <v>320000</v>
      </c>
      <c r="AI11" s="15">
        <f t="shared" si="24"/>
        <v>1920000</v>
      </c>
      <c r="AJ11" s="15">
        <f t="shared" si="8"/>
        <v>533.33333333333337</v>
      </c>
      <c r="AK11" s="15">
        <f t="shared" si="9"/>
        <v>640</v>
      </c>
    </row>
    <row r="12" spans="1:37" s="9" customFormat="1" x14ac:dyDescent="0.25">
      <c r="A12" s="11">
        <v>6</v>
      </c>
      <c r="B12" s="11" t="s">
        <v>33</v>
      </c>
      <c r="C12" s="10" t="s">
        <v>10</v>
      </c>
      <c r="D12" s="11" t="s">
        <v>4</v>
      </c>
      <c r="E12" s="7">
        <v>4.9000000000000004</v>
      </c>
      <c r="F12" s="7">
        <v>10000</v>
      </c>
      <c r="G12" s="14">
        <f t="shared" si="10"/>
        <v>49000</v>
      </c>
      <c r="H12" s="15">
        <v>107525</v>
      </c>
      <c r="I12" s="15">
        <f t="shared" si="11"/>
        <v>21505</v>
      </c>
      <c r="J12" s="15">
        <f t="shared" si="12"/>
        <v>129030</v>
      </c>
      <c r="K12" s="15">
        <f t="shared" si="0"/>
        <v>10.7525</v>
      </c>
      <c r="L12" s="15">
        <f t="shared" si="1"/>
        <v>12.903</v>
      </c>
      <c r="M12" s="16">
        <v>90833.33</v>
      </c>
      <c r="N12" s="16">
        <f t="shared" si="13"/>
        <v>18166.666000000001</v>
      </c>
      <c r="O12" s="16">
        <f t="shared" si="14"/>
        <v>108999.996</v>
      </c>
      <c r="P12" s="16">
        <f t="shared" si="15"/>
        <v>9.0833329999999997</v>
      </c>
      <c r="Q12" s="16">
        <f t="shared" si="16"/>
        <v>10.899999599999999</v>
      </c>
      <c r="R12" s="15"/>
      <c r="S12" s="15">
        <f t="shared" si="17"/>
        <v>0</v>
      </c>
      <c r="T12" s="15">
        <f t="shared" si="18"/>
        <v>0</v>
      </c>
      <c r="U12" s="15">
        <f t="shared" si="2"/>
        <v>0</v>
      </c>
      <c r="V12" s="15">
        <f t="shared" si="3"/>
        <v>0</v>
      </c>
      <c r="W12" s="15">
        <v>125000</v>
      </c>
      <c r="X12" s="15">
        <f t="shared" si="19"/>
        <v>25000</v>
      </c>
      <c r="Y12" s="15">
        <f t="shared" si="20"/>
        <v>150000</v>
      </c>
      <c r="Z12" s="15">
        <f t="shared" si="4"/>
        <v>12.5</v>
      </c>
      <c r="AA12" s="15">
        <f t="shared" si="5"/>
        <v>15</v>
      </c>
      <c r="AB12" s="15"/>
      <c r="AC12" s="15">
        <f t="shared" si="21"/>
        <v>0</v>
      </c>
      <c r="AD12" s="15">
        <f t="shared" si="22"/>
        <v>0</v>
      </c>
      <c r="AE12" s="15">
        <f t="shared" si="6"/>
        <v>0</v>
      </c>
      <c r="AF12" s="15">
        <f t="shared" si="7"/>
        <v>0</v>
      </c>
      <c r="AG12" s="15"/>
      <c r="AH12" s="15">
        <f t="shared" si="23"/>
        <v>0</v>
      </c>
      <c r="AI12" s="15">
        <f t="shared" si="24"/>
        <v>0</v>
      </c>
      <c r="AJ12" s="15">
        <f t="shared" si="8"/>
        <v>0</v>
      </c>
      <c r="AK12" s="15">
        <f t="shared" si="9"/>
        <v>0</v>
      </c>
    </row>
    <row r="13" spans="1:37" s="9" customFormat="1" x14ac:dyDescent="0.25">
      <c r="A13" s="11">
        <v>7</v>
      </c>
      <c r="B13" s="11" t="s">
        <v>41</v>
      </c>
      <c r="C13" s="10" t="s">
        <v>11</v>
      </c>
      <c r="D13" s="11" t="s">
        <v>23</v>
      </c>
      <c r="E13" s="7">
        <v>480</v>
      </c>
      <c r="F13" s="7">
        <v>50</v>
      </c>
      <c r="G13" s="14">
        <f t="shared" si="10"/>
        <v>24000</v>
      </c>
      <c r="H13" s="15"/>
      <c r="I13" s="15">
        <f t="shared" si="11"/>
        <v>0</v>
      </c>
      <c r="J13" s="15">
        <f t="shared" si="12"/>
        <v>0</v>
      </c>
      <c r="K13" s="15">
        <f t="shared" si="0"/>
        <v>0</v>
      </c>
      <c r="L13" s="15">
        <f t="shared" si="1"/>
        <v>0</v>
      </c>
      <c r="M13" s="16">
        <v>16041.67</v>
      </c>
      <c r="N13" s="16">
        <f t="shared" si="13"/>
        <v>3208.3340000000003</v>
      </c>
      <c r="O13" s="16">
        <f t="shared" si="14"/>
        <v>19250.004000000001</v>
      </c>
      <c r="P13" s="16">
        <f t="shared" si="15"/>
        <v>320.83339999999998</v>
      </c>
      <c r="Q13" s="16">
        <f t="shared" si="16"/>
        <v>385.00008000000003</v>
      </c>
      <c r="R13" s="15">
        <v>20833.330000000002</v>
      </c>
      <c r="S13" s="15">
        <f t="shared" si="17"/>
        <v>4166.6660000000002</v>
      </c>
      <c r="T13" s="15">
        <f t="shared" si="18"/>
        <v>24999.996000000003</v>
      </c>
      <c r="U13" s="15">
        <f t="shared" si="2"/>
        <v>416.66660000000002</v>
      </c>
      <c r="V13" s="15">
        <f t="shared" si="3"/>
        <v>499.99992000000003</v>
      </c>
      <c r="W13" s="15">
        <v>20000</v>
      </c>
      <c r="X13" s="15">
        <f t="shared" si="19"/>
        <v>4000</v>
      </c>
      <c r="Y13" s="15">
        <f t="shared" si="20"/>
        <v>24000</v>
      </c>
      <c r="Z13" s="15">
        <f t="shared" si="4"/>
        <v>400</v>
      </c>
      <c r="AA13" s="15">
        <f t="shared" si="5"/>
        <v>480</v>
      </c>
      <c r="AB13" s="15"/>
      <c r="AC13" s="15">
        <f t="shared" si="21"/>
        <v>0</v>
      </c>
      <c r="AD13" s="15">
        <f t="shared" si="22"/>
        <v>0</v>
      </c>
      <c r="AE13" s="15">
        <f t="shared" si="6"/>
        <v>0</v>
      </c>
      <c r="AF13" s="15">
        <f t="shared" si="7"/>
        <v>0</v>
      </c>
      <c r="AG13" s="15"/>
      <c r="AH13" s="15">
        <f t="shared" si="23"/>
        <v>0</v>
      </c>
      <c r="AI13" s="15">
        <f t="shared" si="24"/>
        <v>0</v>
      </c>
      <c r="AJ13" s="15">
        <f t="shared" si="8"/>
        <v>0</v>
      </c>
      <c r="AK13" s="15">
        <f t="shared" si="9"/>
        <v>0</v>
      </c>
    </row>
    <row r="14" spans="1:37" s="9" customFormat="1" x14ac:dyDescent="0.25">
      <c r="A14" s="11">
        <v>8</v>
      </c>
      <c r="B14" s="11" t="s">
        <v>42</v>
      </c>
      <c r="C14" s="10" t="s">
        <v>12</v>
      </c>
      <c r="D14" s="11" t="s">
        <v>23</v>
      </c>
      <c r="E14" s="7">
        <v>324</v>
      </c>
      <c r="F14" s="7">
        <v>50</v>
      </c>
      <c r="G14" s="14">
        <f t="shared" si="10"/>
        <v>16200</v>
      </c>
      <c r="H14" s="15"/>
      <c r="I14" s="15">
        <f t="shared" si="11"/>
        <v>0</v>
      </c>
      <c r="J14" s="15">
        <f t="shared" si="12"/>
        <v>0</v>
      </c>
      <c r="K14" s="15">
        <f t="shared" si="0"/>
        <v>0</v>
      </c>
      <c r="L14" s="15">
        <f t="shared" si="1"/>
        <v>0</v>
      </c>
      <c r="M14" s="16">
        <v>11041.67</v>
      </c>
      <c r="N14" s="16">
        <f t="shared" si="13"/>
        <v>2208.3340000000003</v>
      </c>
      <c r="O14" s="16">
        <f t="shared" si="14"/>
        <v>13250.004000000001</v>
      </c>
      <c r="P14" s="16">
        <f t="shared" si="15"/>
        <v>220.83340000000001</v>
      </c>
      <c r="Q14" s="16">
        <f t="shared" si="16"/>
        <v>265.00008000000003</v>
      </c>
      <c r="R14" s="15">
        <v>13750</v>
      </c>
      <c r="S14" s="15">
        <f t="shared" si="17"/>
        <v>2750</v>
      </c>
      <c r="T14" s="15">
        <f t="shared" si="18"/>
        <v>16500</v>
      </c>
      <c r="U14" s="15">
        <f t="shared" si="2"/>
        <v>275</v>
      </c>
      <c r="V14" s="15">
        <f t="shared" si="3"/>
        <v>330</v>
      </c>
      <c r="W14" s="15">
        <v>17500</v>
      </c>
      <c r="X14" s="15">
        <f t="shared" si="19"/>
        <v>3500</v>
      </c>
      <c r="Y14" s="15">
        <f t="shared" si="20"/>
        <v>21000</v>
      </c>
      <c r="Z14" s="15">
        <f t="shared" si="4"/>
        <v>350</v>
      </c>
      <c r="AA14" s="15">
        <f t="shared" si="5"/>
        <v>420</v>
      </c>
      <c r="AB14" s="15"/>
      <c r="AC14" s="15">
        <f t="shared" si="21"/>
        <v>0</v>
      </c>
      <c r="AD14" s="15">
        <f t="shared" si="22"/>
        <v>0</v>
      </c>
      <c r="AE14" s="15">
        <f t="shared" si="6"/>
        <v>0</v>
      </c>
      <c r="AF14" s="15">
        <f t="shared" si="7"/>
        <v>0</v>
      </c>
      <c r="AG14" s="15"/>
      <c r="AH14" s="15">
        <f t="shared" si="23"/>
        <v>0</v>
      </c>
      <c r="AI14" s="15">
        <f t="shared" si="24"/>
        <v>0</v>
      </c>
      <c r="AJ14" s="15">
        <f t="shared" si="8"/>
        <v>0</v>
      </c>
      <c r="AK14" s="15">
        <f t="shared" si="9"/>
        <v>0</v>
      </c>
    </row>
    <row r="15" spans="1:37" s="9" customFormat="1" x14ac:dyDescent="0.25">
      <c r="A15" s="11">
        <v>9</v>
      </c>
      <c r="B15" s="11" t="s">
        <v>39</v>
      </c>
      <c r="C15" s="10" t="s">
        <v>13</v>
      </c>
      <c r="D15" s="11" t="s">
        <v>23</v>
      </c>
      <c r="E15" s="7">
        <v>192</v>
      </c>
      <c r="F15" s="7">
        <v>30</v>
      </c>
      <c r="G15" s="14">
        <f t="shared" si="10"/>
        <v>5760</v>
      </c>
      <c r="H15" s="15"/>
      <c r="I15" s="15">
        <f t="shared" si="11"/>
        <v>0</v>
      </c>
      <c r="J15" s="15">
        <f t="shared" si="12"/>
        <v>0</v>
      </c>
      <c r="K15" s="15">
        <f t="shared" si="0"/>
        <v>0</v>
      </c>
      <c r="L15" s="15">
        <f t="shared" si="1"/>
        <v>0</v>
      </c>
      <c r="M15" s="16">
        <v>4250</v>
      </c>
      <c r="N15" s="16">
        <f t="shared" si="13"/>
        <v>850</v>
      </c>
      <c r="O15" s="16">
        <f t="shared" si="14"/>
        <v>5100</v>
      </c>
      <c r="P15" s="16">
        <f t="shared" si="15"/>
        <v>141.66666666666666</v>
      </c>
      <c r="Q15" s="16">
        <f t="shared" si="16"/>
        <v>170</v>
      </c>
      <c r="R15" s="15">
        <v>5250</v>
      </c>
      <c r="S15" s="15">
        <f t="shared" si="17"/>
        <v>1050</v>
      </c>
      <c r="T15" s="15">
        <f t="shared" si="18"/>
        <v>6300</v>
      </c>
      <c r="U15" s="15">
        <f t="shared" si="2"/>
        <v>175</v>
      </c>
      <c r="V15" s="15">
        <f t="shared" si="3"/>
        <v>210</v>
      </c>
      <c r="W15" s="15">
        <v>5000</v>
      </c>
      <c r="X15" s="15">
        <f t="shared" si="19"/>
        <v>1000</v>
      </c>
      <c r="Y15" s="15">
        <f t="shared" si="20"/>
        <v>6000</v>
      </c>
      <c r="Z15" s="15">
        <f t="shared" si="4"/>
        <v>166.66666666666666</v>
      </c>
      <c r="AA15" s="15">
        <f t="shared" si="5"/>
        <v>200</v>
      </c>
      <c r="AB15" s="15"/>
      <c r="AC15" s="15">
        <f t="shared" si="21"/>
        <v>0</v>
      </c>
      <c r="AD15" s="15">
        <f t="shared" si="22"/>
        <v>0</v>
      </c>
      <c r="AE15" s="15">
        <f t="shared" si="6"/>
        <v>0</v>
      </c>
      <c r="AF15" s="15">
        <f t="shared" si="7"/>
        <v>0</v>
      </c>
      <c r="AG15" s="15"/>
      <c r="AH15" s="15">
        <f t="shared" si="23"/>
        <v>0</v>
      </c>
      <c r="AI15" s="15">
        <f t="shared" si="24"/>
        <v>0</v>
      </c>
      <c r="AJ15" s="15">
        <f t="shared" si="8"/>
        <v>0</v>
      </c>
      <c r="AK15" s="15">
        <f t="shared" si="9"/>
        <v>0</v>
      </c>
    </row>
    <row r="16" spans="1:37" s="9" customFormat="1" x14ac:dyDescent="0.25">
      <c r="A16" s="11">
        <v>10</v>
      </c>
      <c r="B16" s="11" t="s">
        <v>40</v>
      </c>
      <c r="C16" s="10" t="s">
        <v>14</v>
      </c>
      <c r="D16" s="11" t="s">
        <v>23</v>
      </c>
      <c r="E16" s="7">
        <v>155</v>
      </c>
      <c r="F16" s="7">
        <v>30</v>
      </c>
      <c r="G16" s="14">
        <f t="shared" si="10"/>
        <v>4650</v>
      </c>
      <c r="H16" s="15"/>
      <c r="I16" s="15">
        <f t="shared" si="11"/>
        <v>0</v>
      </c>
      <c r="J16" s="15">
        <f t="shared" si="12"/>
        <v>0</v>
      </c>
      <c r="K16" s="15">
        <f t="shared" si="0"/>
        <v>0</v>
      </c>
      <c r="L16" s="15">
        <f t="shared" si="1"/>
        <v>0</v>
      </c>
      <c r="M16" s="16">
        <v>3375</v>
      </c>
      <c r="N16" s="16">
        <f t="shared" si="13"/>
        <v>675</v>
      </c>
      <c r="O16" s="16">
        <f t="shared" si="14"/>
        <v>4050</v>
      </c>
      <c r="P16" s="16">
        <f t="shared" si="15"/>
        <v>112.5</v>
      </c>
      <c r="Q16" s="16">
        <f t="shared" si="16"/>
        <v>135</v>
      </c>
      <c r="R16" s="15">
        <v>3750</v>
      </c>
      <c r="S16" s="15">
        <f t="shared" si="17"/>
        <v>750</v>
      </c>
      <c r="T16" s="15">
        <f t="shared" si="18"/>
        <v>4500</v>
      </c>
      <c r="U16" s="15">
        <f t="shared" si="2"/>
        <v>125</v>
      </c>
      <c r="V16" s="15">
        <f t="shared" si="3"/>
        <v>150</v>
      </c>
      <c r="W16" s="15">
        <v>4500</v>
      </c>
      <c r="X16" s="15">
        <f t="shared" si="19"/>
        <v>900</v>
      </c>
      <c r="Y16" s="15">
        <f t="shared" si="20"/>
        <v>5400</v>
      </c>
      <c r="Z16" s="15">
        <f t="shared" si="4"/>
        <v>150</v>
      </c>
      <c r="AA16" s="15">
        <f t="shared" si="5"/>
        <v>180</v>
      </c>
      <c r="AB16" s="15"/>
      <c r="AC16" s="15">
        <f t="shared" si="21"/>
        <v>0</v>
      </c>
      <c r="AD16" s="15">
        <f t="shared" si="22"/>
        <v>0</v>
      </c>
      <c r="AE16" s="15">
        <f t="shared" si="6"/>
        <v>0</v>
      </c>
      <c r="AF16" s="15">
        <f t="shared" si="7"/>
        <v>0</v>
      </c>
      <c r="AG16" s="15"/>
      <c r="AH16" s="15">
        <f t="shared" si="23"/>
        <v>0</v>
      </c>
      <c r="AI16" s="15">
        <f t="shared" si="24"/>
        <v>0</v>
      </c>
      <c r="AJ16" s="15">
        <f t="shared" si="8"/>
        <v>0</v>
      </c>
      <c r="AK16" s="15">
        <f t="shared" si="9"/>
        <v>0</v>
      </c>
    </row>
    <row r="17" spans="1:37" s="9" customFormat="1" x14ac:dyDescent="0.25">
      <c r="A17" s="11">
        <v>11</v>
      </c>
      <c r="B17" s="11" t="s">
        <v>25</v>
      </c>
      <c r="C17" s="10" t="s">
        <v>15</v>
      </c>
      <c r="D17" s="11" t="s">
        <v>4</v>
      </c>
      <c r="E17" s="7">
        <v>850</v>
      </c>
      <c r="F17" s="7">
        <v>50</v>
      </c>
      <c r="G17" s="14">
        <f t="shared" si="10"/>
        <v>42500</v>
      </c>
      <c r="H17" s="15">
        <v>24583.33</v>
      </c>
      <c r="I17" s="15">
        <f t="shared" si="11"/>
        <v>4916.6660000000011</v>
      </c>
      <c r="J17" s="15">
        <f t="shared" si="12"/>
        <v>29499.996000000003</v>
      </c>
      <c r="K17" s="15">
        <f t="shared" si="0"/>
        <v>491.66660000000002</v>
      </c>
      <c r="L17" s="15">
        <f t="shared" si="1"/>
        <v>589.99992000000009</v>
      </c>
      <c r="M17" s="16">
        <v>18625</v>
      </c>
      <c r="N17" s="16">
        <f t="shared" si="13"/>
        <v>3725</v>
      </c>
      <c r="O17" s="16">
        <f t="shared" si="14"/>
        <v>22350</v>
      </c>
      <c r="P17" s="16">
        <f t="shared" si="15"/>
        <v>372.5</v>
      </c>
      <c r="Q17" s="16">
        <f t="shared" si="16"/>
        <v>447</v>
      </c>
      <c r="R17" s="15">
        <v>20833.330000000002</v>
      </c>
      <c r="S17" s="15">
        <f t="shared" si="17"/>
        <v>4166.6660000000002</v>
      </c>
      <c r="T17" s="15">
        <f t="shared" si="18"/>
        <v>24999.996000000003</v>
      </c>
      <c r="U17" s="15">
        <f t="shared" si="2"/>
        <v>416.66660000000002</v>
      </c>
      <c r="V17" s="15">
        <f t="shared" si="3"/>
        <v>499.99992000000003</v>
      </c>
      <c r="W17" s="15">
        <v>18750</v>
      </c>
      <c r="X17" s="15">
        <f t="shared" si="19"/>
        <v>3750</v>
      </c>
      <c r="Y17" s="15">
        <f t="shared" si="20"/>
        <v>22500</v>
      </c>
      <c r="Z17" s="15">
        <f t="shared" si="4"/>
        <v>375</v>
      </c>
      <c r="AA17" s="15">
        <f t="shared" si="5"/>
        <v>450</v>
      </c>
      <c r="AB17" s="15"/>
      <c r="AC17" s="15">
        <f t="shared" si="21"/>
        <v>0</v>
      </c>
      <c r="AD17" s="15">
        <f t="shared" si="22"/>
        <v>0</v>
      </c>
      <c r="AE17" s="15">
        <f t="shared" si="6"/>
        <v>0</v>
      </c>
      <c r="AF17" s="15">
        <f t="shared" si="7"/>
        <v>0</v>
      </c>
      <c r="AG17" s="15"/>
      <c r="AH17" s="15">
        <f t="shared" si="23"/>
        <v>0</v>
      </c>
      <c r="AI17" s="15">
        <f t="shared" si="24"/>
        <v>0</v>
      </c>
      <c r="AJ17" s="15">
        <f t="shared" si="8"/>
        <v>0</v>
      </c>
      <c r="AK17" s="15">
        <f t="shared" si="9"/>
        <v>0</v>
      </c>
    </row>
    <row r="18" spans="1:37" s="9" customFormat="1" x14ac:dyDescent="0.25">
      <c r="A18" s="11">
        <v>12</v>
      </c>
      <c r="B18" s="11" t="s">
        <v>26</v>
      </c>
      <c r="C18" s="10" t="s">
        <v>16</v>
      </c>
      <c r="D18" s="11" t="s">
        <v>4</v>
      </c>
      <c r="E18" s="7">
        <v>50</v>
      </c>
      <c r="F18" s="7">
        <v>2000</v>
      </c>
      <c r="G18" s="14">
        <f t="shared" si="10"/>
        <v>100000</v>
      </c>
      <c r="H18" s="15">
        <v>75000</v>
      </c>
      <c r="I18" s="15">
        <f t="shared" si="11"/>
        <v>15000</v>
      </c>
      <c r="J18" s="15">
        <f t="shared" si="12"/>
        <v>90000</v>
      </c>
      <c r="K18" s="15">
        <f t="shared" si="0"/>
        <v>37.5</v>
      </c>
      <c r="L18" s="15">
        <f t="shared" si="1"/>
        <v>45</v>
      </c>
      <c r="M18" s="16">
        <v>35833.33</v>
      </c>
      <c r="N18" s="16">
        <f t="shared" si="13"/>
        <v>7166.6660000000011</v>
      </c>
      <c r="O18" s="16">
        <f t="shared" si="14"/>
        <v>42999.995999999999</v>
      </c>
      <c r="P18" s="16">
        <f t="shared" si="15"/>
        <v>17.916665000000002</v>
      </c>
      <c r="Q18" s="16">
        <f t="shared" si="16"/>
        <v>21.499997999999998</v>
      </c>
      <c r="R18" s="15">
        <v>41666.67</v>
      </c>
      <c r="S18" s="15">
        <f t="shared" si="17"/>
        <v>8333.3340000000007</v>
      </c>
      <c r="T18" s="15">
        <f t="shared" si="18"/>
        <v>50000.004000000001</v>
      </c>
      <c r="U18" s="15">
        <f t="shared" si="2"/>
        <v>20.833334999999998</v>
      </c>
      <c r="V18" s="15">
        <f t="shared" si="3"/>
        <v>25.000002000000002</v>
      </c>
      <c r="W18" s="15">
        <v>81666.67</v>
      </c>
      <c r="X18" s="15">
        <f t="shared" si="19"/>
        <v>16333.334000000001</v>
      </c>
      <c r="Y18" s="15">
        <f t="shared" si="20"/>
        <v>98000.004000000001</v>
      </c>
      <c r="Z18" s="15">
        <f t="shared" si="4"/>
        <v>40.833334999999998</v>
      </c>
      <c r="AA18" s="15">
        <f t="shared" si="5"/>
        <v>49.000002000000002</v>
      </c>
      <c r="AB18" s="15"/>
      <c r="AC18" s="15">
        <f t="shared" si="21"/>
        <v>0</v>
      </c>
      <c r="AD18" s="15">
        <f t="shared" si="22"/>
        <v>0</v>
      </c>
      <c r="AE18" s="15">
        <f t="shared" si="6"/>
        <v>0</v>
      </c>
      <c r="AF18" s="15">
        <f t="shared" si="7"/>
        <v>0</v>
      </c>
      <c r="AG18" s="15"/>
      <c r="AH18" s="15">
        <f t="shared" si="23"/>
        <v>0</v>
      </c>
      <c r="AI18" s="15">
        <f t="shared" si="24"/>
        <v>0</v>
      </c>
      <c r="AJ18" s="15">
        <f t="shared" si="8"/>
        <v>0</v>
      </c>
      <c r="AK18" s="15">
        <f t="shared" si="9"/>
        <v>0</v>
      </c>
    </row>
    <row r="19" spans="1:37" s="9" customFormat="1" x14ac:dyDescent="0.25">
      <c r="A19" s="11">
        <v>13</v>
      </c>
      <c r="B19" s="11" t="s">
        <v>27</v>
      </c>
      <c r="C19" s="10" t="s">
        <v>17</v>
      </c>
      <c r="D19" s="11" t="s">
        <v>4</v>
      </c>
      <c r="E19" s="7">
        <v>50</v>
      </c>
      <c r="F19" s="7">
        <v>2000</v>
      </c>
      <c r="G19" s="14">
        <f t="shared" si="10"/>
        <v>100000</v>
      </c>
      <c r="H19" s="15">
        <v>36100</v>
      </c>
      <c r="I19" s="15">
        <f t="shared" si="11"/>
        <v>7220</v>
      </c>
      <c r="J19" s="15">
        <f t="shared" si="12"/>
        <v>43320</v>
      </c>
      <c r="K19" s="15">
        <f t="shared" si="0"/>
        <v>18.05</v>
      </c>
      <c r="L19" s="15">
        <f t="shared" si="1"/>
        <v>21.66</v>
      </c>
      <c r="M19" s="15">
        <v>30833.33</v>
      </c>
      <c r="N19" s="15">
        <f t="shared" si="13"/>
        <v>6166.6660000000011</v>
      </c>
      <c r="O19" s="15">
        <f t="shared" si="14"/>
        <v>36999.995999999999</v>
      </c>
      <c r="P19" s="15">
        <f t="shared" si="15"/>
        <v>15.416665</v>
      </c>
      <c r="Q19" s="15">
        <f t="shared" si="16"/>
        <v>18.499997999999998</v>
      </c>
      <c r="R19" s="15">
        <v>41666.67</v>
      </c>
      <c r="S19" s="15">
        <f t="shared" si="17"/>
        <v>8333.3340000000007</v>
      </c>
      <c r="T19" s="15">
        <f t="shared" si="18"/>
        <v>50000.004000000001</v>
      </c>
      <c r="U19" s="15">
        <f t="shared" si="2"/>
        <v>20.833334999999998</v>
      </c>
      <c r="V19" s="15">
        <f t="shared" si="3"/>
        <v>25.000002000000002</v>
      </c>
      <c r="W19" s="16">
        <v>28333.33</v>
      </c>
      <c r="X19" s="16">
        <f t="shared" si="19"/>
        <v>5666.6660000000011</v>
      </c>
      <c r="Y19" s="16">
        <f t="shared" si="20"/>
        <v>33999.995999999999</v>
      </c>
      <c r="Z19" s="16">
        <f t="shared" si="4"/>
        <v>14.166665</v>
      </c>
      <c r="AA19" s="16">
        <f t="shared" si="5"/>
        <v>16.999997999999998</v>
      </c>
      <c r="AB19" s="15"/>
      <c r="AC19" s="15">
        <f t="shared" si="21"/>
        <v>0</v>
      </c>
      <c r="AD19" s="15">
        <f t="shared" si="22"/>
        <v>0</v>
      </c>
      <c r="AE19" s="15">
        <f t="shared" si="6"/>
        <v>0</v>
      </c>
      <c r="AF19" s="15">
        <f t="shared" si="7"/>
        <v>0</v>
      </c>
      <c r="AG19" s="15"/>
      <c r="AH19" s="15">
        <f t="shared" si="23"/>
        <v>0</v>
      </c>
      <c r="AI19" s="15">
        <f t="shared" si="24"/>
        <v>0</v>
      </c>
      <c r="AJ19" s="15">
        <f t="shared" si="8"/>
        <v>0</v>
      </c>
      <c r="AK19" s="15">
        <f t="shared" si="9"/>
        <v>0</v>
      </c>
    </row>
    <row r="20" spans="1:37" s="9" customFormat="1" x14ac:dyDescent="0.25">
      <c r="A20" s="11">
        <v>14</v>
      </c>
      <c r="B20" s="11" t="s">
        <v>32</v>
      </c>
      <c r="C20" s="10" t="s">
        <v>18</v>
      </c>
      <c r="D20" s="11" t="s">
        <v>23</v>
      </c>
      <c r="E20" s="7">
        <v>100</v>
      </c>
      <c r="F20" s="7">
        <v>50</v>
      </c>
      <c r="G20" s="14">
        <f t="shared" si="10"/>
        <v>5000</v>
      </c>
      <c r="H20" s="16">
        <v>2500</v>
      </c>
      <c r="I20" s="16">
        <f t="shared" si="11"/>
        <v>500</v>
      </c>
      <c r="J20" s="16">
        <f t="shared" si="12"/>
        <v>3000</v>
      </c>
      <c r="K20" s="16">
        <f t="shared" si="0"/>
        <v>50</v>
      </c>
      <c r="L20" s="16">
        <f t="shared" si="1"/>
        <v>60</v>
      </c>
      <c r="M20" s="15">
        <v>2708.33</v>
      </c>
      <c r="N20" s="15">
        <f t="shared" si="13"/>
        <v>541.66600000000005</v>
      </c>
      <c r="O20" s="15">
        <f t="shared" si="14"/>
        <v>3249.9960000000001</v>
      </c>
      <c r="P20" s="15">
        <f t="shared" si="15"/>
        <v>54.166599999999995</v>
      </c>
      <c r="Q20" s="15">
        <f t="shared" si="16"/>
        <v>64.999920000000003</v>
      </c>
      <c r="R20" s="15">
        <v>3750</v>
      </c>
      <c r="S20" s="15">
        <f t="shared" si="17"/>
        <v>750</v>
      </c>
      <c r="T20" s="15">
        <f t="shared" si="18"/>
        <v>4500</v>
      </c>
      <c r="U20" s="15">
        <f t="shared" si="2"/>
        <v>75</v>
      </c>
      <c r="V20" s="15">
        <f t="shared" si="3"/>
        <v>90</v>
      </c>
      <c r="W20" s="15">
        <v>5000</v>
      </c>
      <c r="X20" s="15">
        <f t="shared" si="19"/>
        <v>1000</v>
      </c>
      <c r="Y20" s="15">
        <f t="shared" si="20"/>
        <v>6000</v>
      </c>
      <c r="Z20" s="15">
        <f t="shared" si="4"/>
        <v>100</v>
      </c>
      <c r="AA20" s="15">
        <f t="shared" si="5"/>
        <v>120</v>
      </c>
      <c r="AB20" s="15"/>
      <c r="AC20" s="15">
        <f t="shared" si="21"/>
        <v>0</v>
      </c>
      <c r="AD20" s="15">
        <f t="shared" si="22"/>
        <v>0</v>
      </c>
      <c r="AE20" s="15">
        <f t="shared" si="6"/>
        <v>0</v>
      </c>
      <c r="AF20" s="15">
        <f t="shared" si="7"/>
        <v>0</v>
      </c>
      <c r="AG20" s="15"/>
      <c r="AH20" s="15">
        <f t="shared" si="23"/>
        <v>0</v>
      </c>
      <c r="AI20" s="15">
        <f t="shared" si="24"/>
        <v>0</v>
      </c>
      <c r="AJ20" s="15">
        <f t="shared" si="8"/>
        <v>0</v>
      </c>
      <c r="AK20" s="15">
        <f t="shared" si="9"/>
        <v>0</v>
      </c>
    </row>
    <row r="21" spans="1:37" s="9" customFormat="1" x14ac:dyDescent="0.25">
      <c r="A21" s="11">
        <v>15</v>
      </c>
      <c r="B21" s="11" t="s">
        <v>31</v>
      </c>
      <c r="C21" s="10" t="s">
        <v>19</v>
      </c>
      <c r="D21" s="11" t="s">
        <v>23</v>
      </c>
      <c r="E21" s="7">
        <v>50</v>
      </c>
      <c r="F21" s="7">
        <v>50</v>
      </c>
      <c r="G21" s="14">
        <f t="shared" si="10"/>
        <v>2500</v>
      </c>
      <c r="H21" s="15">
        <v>5000</v>
      </c>
      <c r="I21" s="15">
        <f t="shared" si="11"/>
        <v>1000</v>
      </c>
      <c r="J21" s="15">
        <f t="shared" si="12"/>
        <v>6000</v>
      </c>
      <c r="K21" s="15">
        <f t="shared" si="0"/>
        <v>100</v>
      </c>
      <c r="L21" s="15">
        <f t="shared" si="1"/>
        <v>120</v>
      </c>
      <c r="M21" s="16">
        <v>2037.5</v>
      </c>
      <c r="N21" s="16">
        <f t="shared" si="13"/>
        <v>407.5</v>
      </c>
      <c r="O21" s="16">
        <f t="shared" si="14"/>
        <v>2445</v>
      </c>
      <c r="P21" s="16">
        <f t="shared" si="15"/>
        <v>40.75</v>
      </c>
      <c r="Q21" s="16">
        <f t="shared" si="16"/>
        <v>48.9</v>
      </c>
      <c r="R21" s="15">
        <v>2500</v>
      </c>
      <c r="S21" s="15">
        <f t="shared" si="17"/>
        <v>500</v>
      </c>
      <c r="T21" s="15">
        <f t="shared" si="18"/>
        <v>3000</v>
      </c>
      <c r="U21" s="15">
        <f t="shared" si="2"/>
        <v>50</v>
      </c>
      <c r="V21" s="15">
        <f t="shared" si="3"/>
        <v>60</v>
      </c>
      <c r="W21" s="15">
        <v>2916.67</v>
      </c>
      <c r="X21" s="15">
        <f t="shared" si="19"/>
        <v>583.33400000000006</v>
      </c>
      <c r="Y21" s="15">
        <f t="shared" si="20"/>
        <v>3500.0039999999999</v>
      </c>
      <c r="Z21" s="15">
        <f t="shared" si="4"/>
        <v>58.333400000000005</v>
      </c>
      <c r="AA21" s="15">
        <f t="shared" si="5"/>
        <v>70.000079999999997</v>
      </c>
      <c r="AB21" s="15"/>
      <c r="AC21" s="15">
        <f t="shared" si="21"/>
        <v>0</v>
      </c>
      <c r="AD21" s="15">
        <f t="shared" si="22"/>
        <v>0</v>
      </c>
      <c r="AE21" s="15">
        <f t="shared" si="6"/>
        <v>0</v>
      </c>
      <c r="AF21" s="15">
        <f t="shared" si="7"/>
        <v>0</v>
      </c>
      <c r="AG21" s="15"/>
      <c r="AH21" s="15">
        <f t="shared" si="23"/>
        <v>0</v>
      </c>
      <c r="AI21" s="15">
        <f t="shared" si="24"/>
        <v>0</v>
      </c>
      <c r="AJ21" s="15">
        <f t="shared" si="8"/>
        <v>0</v>
      </c>
      <c r="AK21" s="15">
        <f t="shared" si="9"/>
        <v>0</v>
      </c>
    </row>
    <row r="22" spans="1:37" s="9" customFormat="1" x14ac:dyDescent="0.25">
      <c r="A22" s="11">
        <v>16</v>
      </c>
      <c r="B22" s="11" t="s">
        <v>30</v>
      </c>
      <c r="C22" s="10" t="s">
        <v>20</v>
      </c>
      <c r="D22" s="11" t="s">
        <v>24</v>
      </c>
      <c r="E22" s="7">
        <v>150</v>
      </c>
      <c r="F22" s="7">
        <v>36</v>
      </c>
      <c r="G22" s="14">
        <f t="shared" si="10"/>
        <v>5400</v>
      </c>
      <c r="H22" s="15">
        <v>3720</v>
      </c>
      <c r="I22" s="15">
        <f t="shared" si="11"/>
        <v>744</v>
      </c>
      <c r="J22" s="15">
        <f t="shared" si="12"/>
        <v>4464</v>
      </c>
      <c r="K22" s="15">
        <f t="shared" si="0"/>
        <v>103.33333333333333</v>
      </c>
      <c r="L22" s="15">
        <f t="shared" si="1"/>
        <v>124</v>
      </c>
      <c r="M22" s="16">
        <v>3690</v>
      </c>
      <c r="N22" s="16">
        <f t="shared" si="13"/>
        <v>738</v>
      </c>
      <c r="O22" s="16">
        <f t="shared" si="14"/>
        <v>4428</v>
      </c>
      <c r="P22" s="16">
        <f t="shared" si="15"/>
        <v>102.5</v>
      </c>
      <c r="Q22" s="16">
        <f t="shared" si="16"/>
        <v>123</v>
      </c>
      <c r="R22" s="15">
        <v>4500</v>
      </c>
      <c r="S22" s="15">
        <f t="shared" si="17"/>
        <v>900</v>
      </c>
      <c r="T22" s="15">
        <f t="shared" si="18"/>
        <v>5400</v>
      </c>
      <c r="U22" s="15">
        <f t="shared" si="2"/>
        <v>125</v>
      </c>
      <c r="V22" s="15">
        <f t="shared" si="3"/>
        <v>150</v>
      </c>
      <c r="W22" s="15">
        <v>4200</v>
      </c>
      <c r="X22" s="15">
        <f t="shared" si="19"/>
        <v>840</v>
      </c>
      <c r="Y22" s="15">
        <f t="shared" si="20"/>
        <v>5040</v>
      </c>
      <c r="Z22" s="15">
        <f t="shared" si="4"/>
        <v>116.66666666666667</v>
      </c>
      <c r="AA22" s="15">
        <f t="shared" si="5"/>
        <v>140</v>
      </c>
      <c r="AB22" s="15"/>
      <c r="AC22" s="15">
        <f t="shared" si="21"/>
        <v>0</v>
      </c>
      <c r="AD22" s="15">
        <f t="shared" si="22"/>
        <v>0</v>
      </c>
      <c r="AE22" s="15">
        <f t="shared" si="6"/>
        <v>0</v>
      </c>
      <c r="AF22" s="15">
        <f t="shared" si="7"/>
        <v>0</v>
      </c>
      <c r="AG22" s="15"/>
      <c r="AH22" s="15">
        <f t="shared" si="23"/>
        <v>0</v>
      </c>
      <c r="AI22" s="15">
        <f t="shared" si="24"/>
        <v>0</v>
      </c>
      <c r="AJ22" s="15">
        <f t="shared" si="8"/>
        <v>0</v>
      </c>
      <c r="AK22" s="15">
        <f t="shared" si="9"/>
        <v>0</v>
      </c>
    </row>
    <row r="23" spans="1:37" s="9" customFormat="1" x14ac:dyDescent="0.25">
      <c r="A23" s="11">
        <v>17</v>
      </c>
      <c r="B23" s="11" t="s">
        <v>28</v>
      </c>
      <c r="C23" s="10" t="s">
        <v>21</v>
      </c>
      <c r="D23" s="11" t="s">
        <v>4</v>
      </c>
      <c r="E23" s="7">
        <v>200</v>
      </c>
      <c r="F23" s="7">
        <v>30</v>
      </c>
      <c r="G23" s="14">
        <f t="shared" si="10"/>
        <v>6000</v>
      </c>
      <c r="H23" s="15"/>
      <c r="I23" s="15">
        <f t="shared" si="11"/>
        <v>0</v>
      </c>
      <c r="J23" s="15">
        <f t="shared" si="12"/>
        <v>0</v>
      </c>
      <c r="K23" s="15">
        <f t="shared" si="0"/>
        <v>0</v>
      </c>
      <c r="L23" s="15">
        <f t="shared" si="1"/>
        <v>0</v>
      </c>
      <c r="M23" s="16">
        <v>2620</v>
      </c>
      <c r="N23" s="16">
        <f t="shared" si="13"/>
        <v>524</v>
      </c>
      <c r="O23" s="16">
        <f t="shared" si="14"/>
        <v>3144</v>
      </c>
      <c r="P23" s="16">
        <f t="shared" si="15"/>
        <v>87.333333333333329</v>
      </c>
      <c r="Q23" s="16">
        <f t="shared" si="16"/>
        <v>104.8</v>
      </c>
      <c r="R23" s="15">
        <v>6000</v>
      </c>
      <c r="S23" s="15">
        <f t="shared" si="17"/>
        <v>1200</v>
      </c>
      <c r="T23" s="15">
        <f t="shared" si="18"/>
        <v>7200</v>
      </c>
      <c r="U23" s="15">
        <f t="shared" si="2"/>
        <v>200</v>
      </c>
      <c r="V23" s="15">
        <f t="shared" si="3"/>
        <v>240</v>
      </c>
      <c r="W23" s="15">
        <v>3500</v>
      </c>
      <c r="X23" s="15">
        <f t="shared" si="19"/>
        <v>700</v>
      </c>
      <c r="Y23" s="15">
        <f t="shared" si="20"/>
        <v>4200</v>
      </c>
      <c r="Z23" s="15">
        <f t="shared" si="4"/>
        <v>116.66666666666667</v>
      </c>
      <c r="AA23" s="15">
        <f t="shared" si="5"/>
        <v>140</v>
      </c>
      <c r="AB23" s="15"/>
      <c r="AC23" s="15">
        <f t="shared" si="21"/>
        <v>0</v>
      </c>
      <c r="AD23" s="15">
        <f t="shared" si="22"/>
        <v>0</v>
      </c>
      <c r="AE23" s="15">
        <f t="shared" si="6"/>
        <v>0</v>
      </c>
      <c r="AF23" s="15">
        <f t="shared" si="7"/>
        <v>0</v>
      </c>
      <c r="AG23" s="15"/>
      <c r="AH23" s="15">
        <f t="shared" si="23"/>
        <v>0</v>
      </c>
      <c r="AI23" s="15">
        <f t="shared" si="24"/>
        <v>0</v>
      </c>
      <c r="AJ23" s="15">
        <f t="shared" si="8"/>
        <v>0</v>
      </c>
      <c r="AK23" s="15">
        <f t="shared" si="9"/>
        <v>0</v>
      </c>
    </row>
    <row r="24" spans="1:37" s="9" customFormat="1" x14ac:dyDescent="0.25">
      <c r="A24" s="11">
        <v>18</v>
      </c>
      <c r="B24" s="11" t="s">
        <v>29</v>
      </c>
      <c r="C24" s="10" t="s">
        <v>22</v>
      </c>
      <c r="D24" s="11" t="s">
        <v>4</v>
      </c>
      <c r="E24" s="7">
        <v>350</v>
      </c>
      <c r="F24" s="7">
        <v>500</v>
      </c>
      <c r="G24" s="14">
        <f t="shared" si="10"/>
        <v>175000</v>
      </c>
      <c r="H24" s="15"/>
      <c r="I24" s="15">
        <f t="shared" si="11"/>
        <v>0</v>
      </c>
      <c r="J24" s="15">
        <f t="shared" si="12"/>
        <v>0</v>
      </c>
      <c r="K24" s="15">
        <f t="shared" si="0"/>
        <v>0</v>
      </c>
      <c r="L24" s="15">
        <f t="shared" si="1"/>
        <v>0</v>
      </c>
      <c r="M24" s="16">
        <v>43750</v>
      </c>
      <c r="N24" s="16">
        <f t="shared" si="13"/>
        <v>8750</v>
      </c>
      <c r="O24" s="16">
        <f t="shared" si="14"/>
        <v>52500</v>
      </c>
      <c r="P24" s="16">
        <f t="shared" si="15"/>
        <v>87.5</v>
      </c>
      <c r="Q24" s="16">
        <f t="shared" si="16"/>
        <v>105</v>
      </c>
      <c r="R24" s="15">
        <v>145833.32999999999</v>
      </c>
      <c r="S24" s="15">
        <f t="shared" si="17"/>
        <v>29166.665999999997</v>
      </c>
      <c r="T24" s="15">
        <f t="shared" si="18"/>
        <v>174999.99599999998</v>
      </c>
      <c r="U24" s="15">
        <f t="shared" si="2"/>
        <v>291.66665999999998</v>
      </c>
      <c r="V24" s="15">
        <f t="shared" si="3"/>
        <v>349.99999199999996</v>
      </c>
      <c r="W24" s="15">
        <v>83333.33</v>
      </c>
      <c r="X24" s="15">
        <f t="shared" si="19"/>
        <v>16666.666000000001</v>
      </c>
      <c r="Y24" s="15">
        <f t="shared" si="20"/>
        <v>99999.995999999999</v>
      </c>
      <c r="Z24" s="15">
        <f t="shared" si="4"/>
        <v>166.66666000000001</v>
      </c>
      <c r="AA24" s="15">
        <f t="shared" si="5"/>
        <v>199.99999199999999</v>
      </c>
      <c r="AB24" s="15"/>
      <c r="AC24" s="15">
        <f t="shared" si="21"/>
        <v>0</v>
      </c>
      <c r="AD24" s="15">
        <f t="shared" si="22"/>
        <v>0</v>
      </c>
      <c r="AE24" s="15">
        <f t="shared" si="6"/>
        <v>0</v>
      </c>
      <c r="AF24" s="15">
        <f t="shared" si="7"/>
        <v>0</v>
      </c>
      <c r="AG24" s="15"/>
      <c r="AH24" s="15">
        <f t="shared" si="23"/>
        <v>0</v>
      </c>
      <c r="AI24" s="15">
        <f t="shared" si="24"/>
        <v>0</v>
      </c>
      <c r="AJ24" s="15">
        <f t="shared" si="8"/>
        <v>0</v>
      </c>
      <c r="AK24" s="15">
        <f t="shared" si="9"/>
        <v>0</v>
      </c>
    </row>
    <row r="25" spans="1:37" x14ac:dyDescent="0.25">
      <c r="A25" s="2"/>
    </row>
    <row r="26" spans="1:37" x14ac:dyDescent="0.25">
      <c r="A26" s="3"/>
    </row>
  </sheetData>
  <mergeCells count="14">
    <mergeCell ref="AG5:AK5"/>
    <mergeCell ref="H5:L5"/>
    <mergeCell ref="M5:Q5"/>
    <mergeCell ref="R5:V5"/>
    <mergeCell ref="W5:AA5"/>
    <mergeCell ref="AB5:AF5"/>
    <mergeCell ref="A4:G4"/>
    <mergeCell ref="A5:A6"/>
    <mergeCell ref="B5:B6"/>
    <mergeCell ref="C5:C6"/>
    <mergeCell ref="D5:D6"/>
    <mergeCell ref="E5:E6"/>
    <mergeCell ref="G5:G6"/>
    <mergeCell ref="F5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2020-12-23T05:54:42Z</dcterms:modified>
</cp:coreProperties>
</file>